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48-25 - Eventual Aquis. de Fraldas, Toalhas Umedecidas e Sabonetes Infantis - SMECELT\"/>
    </mc:Choice>
  </mc:AlternateContent>
  <xr:revisionPtr revIDLastSave="0" documentId="13_ncr:1_{22829DE8-D9F6-4860-85D1-92359285B9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Preços'!$A$11:$G$24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 l="1"/>
  <c r="G16" i="1"/>
  <c r="G17" i="1"/>
  <c r="G18" i="1"/>
  <c r="A21" i="1"/>
  <c r="A22" i="1"/>
  <c r="A23" i="1"/>
  <c r="A24" i="1"/>
  <c r="E6" i="1" l="1"/>
  <c r="G13" i="1"/>
  <c r="F20" i="1" s="1"/>
  <c r="A4" i="1"/>
  <c r="A6" i="1"/>
  <c r="A5" i="1"/>
  <c r="A3" i="1"/>
</calcChain>
</file>

<file path=xl/sharedStrings.xml><?xml version="1.0" encoding="utf-8"?>
<sst xmlns="http://schemas.openxmlformats.org/spreadsheetml/2006/main" count="63" uniqueCount="57">
  <si>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</si>
  <si>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</si>
  <si>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</si>
  <si>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</si>
  <si>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</si>
  <si>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</si>
  <si>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</si>
  <si>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</si>
  <si>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</si>
  <si>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</si>
  <si>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</si>
  <si>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</si>
  <si>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</si>
  <si>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</si>
  <si>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</si>
  <si>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</si>
  <si>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</si>
  <si>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</si>
  <si>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</si>
  <si>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</si>
  <si>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</si>
  <si>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</si>
  <si>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</si>
  <si>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</si>
  <si>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</si>
  <si>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</si>
  <si>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</si>
  <si>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</si>
  <si>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</si>
  <si>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</si>
  <si>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</si>
  <si>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</si>
  <si>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</si>
  <si>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</si>
  <si>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</si>
  <si>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</si>
  <si>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</si>
  <si>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</si>
  <si>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O objeto será realizado junto a Secretaria obedecendo ao detalhamento na íntegra do termo de referência.</t>
  </si>
  <si>
    <t>EVENTUAL AQUISIÇÃO DE FRALDAS DESCARTÁVEIS, TOALHAS UMEDECIDAS E SABONETES INFANTIS - SRP</t>
  </si>
  <si>
    <t>Sec. Educação</t>
  </si>
  <si>
    <t>PREGÃO ELETRÔNICO Nº 048/2025</t>
  </si>
  <si>
    <t>Homologação: __/__/2025</t>
  </si>
  <si>
    <t>Previsão Publicação: __/__/2025</t>
  </si>
  <si>
    <t>O pagamento do objeto de que trata o PREGÃO ELETRÔNICO 048/2025, será efetuado pela Tesouraria da Prefeitura Municipal de Sumidouro.</t>
  </si>
  <si>
    <t>Unidades</t>
  </si>
  <si>
    <t>Caixas</t>
  </si>
  <si>
    <t>Pacotes</t>
  </si>
  <si>
    <t>1701.1236500212.050-3390.33.00-15000000</t>
  </si>
  <si>
    <t>PROCESSO ADMINISTRATIVO N° 2792/2025 de 23/06/2025</t>
  </si>
  <si>
    <r>
      <t xml:space="preserve">FRALDA DESCARTÁVEL - 1ª LINHA FRALDA INFANTIL DESCARTÁVEL TAMANHO M, PARA USO INFANTIL, ULTRA SECA. A FRALDA DEVERÁ POSSUIR FORMATO ANATÔMICO, AUTO GRAU DE ABSORVÊNCIA, CAMADA INTERNA DE GEL RETENTOR DE UMIDADE, BARREIRA CONTRA VAZAMENTO E NO MÍNIMO TRÊS FIOS DE ELÁSTICO. DEVERÁ SER COMPOSTA DE FIBRAS DE CELULOSE ANTIALÉRGICA E ATÓXICAS, COM REGISTRO DO MINISTÉRIO DA SAÚDE. </t>
    </r>
    <r>
      <rPr>
        <b/>
        <sz val="8"/>
        <rFont val="Arial"/>
        <family val="2"/>
      </rPr>
      <t>COM AMOSTRA</t>
    </r>
  </si>
  <si>
    <r>
      <t xml:space="preserve">FRALDA DESCARTÁVEL - 1ª LINHA FRALDA INFANTIL DESCARTÁVEL TAMANHO G, PARA USO INFANTIL, ULTRA SECA. A FRALDA DEVERÁ POSSUIR FORMATO ANATÔMICO, AUTO GRAU DE ABSORVÊNCIA, CAMADA INTERNA DE GEL RETENTOR DE UMIDADE, BARREIRA CONTRA VAZAMENTO E NO MÍNIMO TRÊS FIOS DE ELÁSTICO. DEVERÁ SER COMPOSTA DE FIBRAS DE CELULOSE ANTIALÉRGICA E ATÓXICAS, COM REGISTRO DO MINISTÉRIO DA SAÚDE. </t>
    </r>
    <r>
      <rPr>
        <b/>
        <sz val="8"/>
        <rFont val="Arial"/>
        <family val="2"/>
      </rPr>
      <t>COM AMOSTRA</t>
    </r>
  </si>
  <si>
    <r>
      <t xml:space="preserve">FRALDA DESCARTÁVEL - 1ª LINHA FRALDA INFANTIL DESCARTÁVEL TAMANHO XG, PARA USO INFANTIL, ULTRA SECA. A FRALDA DEVERÁ POSSUIR FORMATO ANATÔMICO, AUTO GRAU DE ABSORVÊNCIA, CAMADA INTERNA DE GEL RETENTOR DE UMIDADE, BARREIRA CONTRA VAZAMENTO E NO MÍNIMO TRÊS FIOS DE ELÁSTICO. DEVERÁ SER COMPOSTA DE FIBRAS DE CELULOSE ANTIALÉRGICA E ATÓXICAS, COM REGISTRO DO MINISTÉRIO DA SAÚDE. </t>
    </r>
    <r>
      <rPr>
        <b/>
        <sz val="8"/>
        <rFont val="Arial"/>
        <family val="2"/>
      </rPr>
      <t>COM AMOSTRA</t>
    </r>
  </si>
  <si>
    <r>
      <t xml:space="preserve">FRALDA DESCARTÁVEL - 1ª LINHA FRALDA INFANTIL DESCARTÁVEL TAMANHO XXG, PARA USO INFANTIL, ULTRA SECA. A FRALDA DEVERÁ POSSUIR FORMATO ANATÔMICO, AUTO GRAU DE ABSORVÊNCIA, CAMADA INTERNA DE GEL RETENTOR DE UMIDADE, BARREIRA CONTRA VAZAMENTO E NO MÍNIMO TRÊS FIOS DE ELÁSTICO. DEVERÁ SER COMPOSTA DE FIBRAS DE CELULOSE ANTIALÉRGICA E ATÓXICAS, COM REGISTRO DO MINISTÉRIO DA SAÚDE. </t>
    </r>
    <r>
      <rPr>
        <b/>
        <sz val="8"/>
        <rFont val="Arial"/>
        <family val="2"/>
      </rPr>
      <t>COM AMOSTRA</t>
    </r>
  </si>
  <si>
    <r>
      <t>TOALHA UMEDECIDAS COM ALOE VERA 19X14 CM PACOTE COM 100 UNIDADES.</t>
    </r>
    <r>
      <rPr>
        <b/>
        <sz val="8"/>
        <rFont val="Arial"/>
        <family val="2"/>
      </rPr>
      <t xml:space="preserve"> COM AMOSTRA</t>
    </r>
  </si>
  <si>
    <r>
      <t xml:space="preserve">SABONETE INFANTIL GLICERINADO 90G. </t>
    </r>
    <r>
      <rPr>
        <b/>
        <sz val="8"/>
        <rFont val="Arial"/>
        <family val="2"/>
      </rPr>
      <t>COM AMOSTRA</t>
    </r>
  </si>
  <si>
    <t>Abertura das Propostas: 26/09/2025,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</si>
</sst>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267560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4997726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2792/25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4"/>
  <sheetViews>
    <sheetView tabSelected="1" zoomScale="115" zoomScaleNormal="115" zoomScaleSheetLayoutView="100" workbookViewId="0"/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28515625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70" t="s">
        <v>37</v>
      </c>
      <c r="B2" s="70"/>
      <c r="C2" s="70"/>
      <c r="D2" s="70"/>
      <c r="E2" s="70"/>
      <c r="F2" s="70"/>
      <c r="G2" s="70"/>
    </row>
    <row r="3" spans="1:11" x14ac:dyDescent="0.2">
      <c r="A3" s="70" t="str">
        <f>UPPER(Dados!B1&amp;"  -  "&amp;Dados!B4)</f>
        <v>PREGÃO ELETRÔNICO Nº 048/2025  -  ABERTURA DAS PROPOSTAS: 26/09/2025, ÀS 09:00HS</v>
      </c>
      <c r="B3" s="70"/>
      <c r="C3" s="70"/>
      <c r="D3" s="70"/>
      <c r="E3" s="70"/>
      <c r="F3" s="70"/>
      <c r="G3" s="70"/>
    </row>
    <row r="4" spans="1:11" x14ac:dyDescent="0.2">
      <c r="A4" s="71" t="str">
        <f>Dados!B3</f>
        <v>EVENTUAL AQUISIÇÃO DE FRALDAS DESCARTÁVEIS, TOALHAS UMEDECIDAS E SABONETES INFANTIS - SRP</v>
      </c>
      <c r="B4" s="71"/>
      <c r="C4" s="71"/>
      <c r="D4" s="71"/>
      <c r="E4" s="71"/>
      <c r="F4" s="71"/>
      <c r="G4" s="71"/>
    </row>
    <row r="5" spans="1:11" x14ac:dyDescent="0.2">
      <c r="A5" s="70" t="str">
        <f>Dados!B2</f>
        <v>PROCESSO ADMINISTRATIVO N° 2792/2025 de 23/06/2025</v>
      </c>
      <c r="B5" s="70"/>
      <c r="C5" s="70"/>
      <c r="D5" s="70"/>
      <c r="E5" s="70"/>
      <c r="F5" s="70"/>
      <c r="G5" s="70"/>
    </row>
    <row r="6" spans="1:11" x14ac:dyDescent="0.2">
      <c r="A6" s="50" t="str">
        <f>Dados!B7</f>
        <v>MENOR PREÇO POR ITEM</v>
      </c>
      <c r="B6" s="50"/>
      <c r="C6" s="68" t="s">
        <v>28</v>
      </c>
      <c r="D6" s="68"/>
      <c r="E6" s="69">
        <f>Dados!B8</f>
        <v>106908</v>
      </c>
      <c r="F6" s="69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1"/>
      <c r="C8" s="61"/>
      <c r="D8" s="61"/>
      <c r="E8" s="61"/>
      <c r="F8" s="61"/>
      <c r="G8" s="61"/>
      <c r="H8" s="40"/>
    </row>
    <row r="9" spans="1:11" s="8" customFormat="1" ht="12" customHeight="1" x14ac:dyDescent="0.2">
      <c r="A9" s="15" t="s">
        <v>1</v>
      </c>
      <c r="B9" s="62"/>
      <c r="C9" s="62"/>
      <c r="D9" s="62"/>
      <c r="E9" s="62"/>
      <c r="F9" s="62"/>
      <c r="G9" s="62"/>
      <c r="H9" s="40"/>
    </row>
    <row r="10" spans="1:11" s="8" customFormat="1" ht="12" customHeight="1" x14ac:dyDescent="0.2">
      <c r="A10" s="15" t="s">
        <v>2</v>
      </c>
      <c r="B10" s="59"/>
      <c r="C10" s="26" t="s">
        <v>8</v>
      </c>
      <c r="D10" s="67"/>
      <c r="E10" s="67"/>
      <c r="F10" s="67"/>
      <c r="G10" s="67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90" x14ac:dyDescent="0.2">
      <c r="A13" s="33">
        <v>1</v>
      </c>
      <c r="B13" s="31" t="s">
        <v>50</v>
      </c>
      <c r="C13" s="34" t="s">
        <v>45</v>
      </c>
      <c r="D13" s="47">
        <v>12000</v>
      </c>
      <c r="E13" s="49">
        <v>1.24</v>
      </c>
      <c r="F13" s="58"/>
      <c r="G13" s="35" t="str">
        <f>IF(F13="","",IF(ISTEXT(F13),"NC",F13*D13))</f>
        <v/>
      </c>
      <c r="H13" s="40"/>
      <c r="K13" s="7"/>
    </row>
    <row r="14" spans="1:11" s="8" customFormat="1" ht="90" x14ac:dyDescent="0.2">
      <c r="A14" s="33">
        <v>2</v>
      </c>
      <c r="B14" s="31" t="s">
        <v>51</v>
      </c>
      <c r="C14" s="34" t="s">
        <v>45</v>
      </c>
      <c r="D14" s="47">
        <v>12000</v>
      </c>
      <c r="E14" s="49">
        <v>1.24</v>
      </c>
      <c r="F14" s="58"/>
      <c r="G14" s="35" t="str">
        <f>IF(F14="","",IF(ISTEXT(F14),"NC",F14*D14))</f>
        <v/>
      </c>
      <c r="H14" s="40"/>
      <c r="K14" s="7"/>
    </row>
    <row r="15" spans="1:11" s="8" customFormat="1" ht="90" x14ac:dyDescent="0.2">
      <c r="A15" s="33">
        <v>3</v>
      </c>
      <c r="B15" s="31" t="s">
        <v>52</v>
      </c>
      <c r="C15" s="34" t="s">
        <v>45</v>
      </c>
      <c r="D15" s="47">
        <v>16000</v>
      </c>
      <c r="E15" s="49">
        <v>1.35</v>
      </c>
      <c r="F15" s="58"/>
      <c r="G15" s="35" t="str">
        <f t="shared" ref="G15:G18" si="0">IF(F15="","",IF(ISTEXT(F15),"NC",F15*D15))</f>
        <v/>
      </c>
      <c r="H15" s="40"/>
      <c r="K15" s="7"/>
    </row>
    <row r="16" spans="1:11" s="8" customFormat="1" ht="90" x14ac:dyDescent="0.2">
      <c r="A16" s="33">
        <v>4</v>
      </c>
      <c r="B16" s="31" t="s">
        <v>53</v>
      </c>
      <c r="C16" s="34" t="s">
        <v>46</v>
      </c>
      <c r="D16" s="47">
        <v>24000</v>
      </c>
      <c r="E16" s="49">
        <v>1.44</v>
      </c>
      <c r="F16" s="58"/>
      <c r="G16" s="35" t="str">
        <f t="shared" si="0"/>
        <v/>
      </c>
      <c r="H16" s="40"/>
      <c r="K16" s="7"/>
    </row>
    <row r="17" spans="1:11" s="8" customFormat="1" ht="22.5" x14ac:dyDescent="0.2">
      <c r="A17" s="33">
        <v>5</v>
      </c>
      <c r="B17" s="31" t="s">
        <v>54</v>
      </c>
      <c r="C17" s="34" t="s">
        <v>47</v>
      </c>
      <c r="D17" s="47">
        <v>400</v>
      </c>
      <c r="E17" s="49">
        <v>11.47</v>
      </c>
      <c r="F17" s="58"/>
      <c r="G17" s="35" t="str">
        <f t="shared" si="0"/>
        <v/>
      </c>
      <c r="H17" s="40"/>
      <c r="K17" s="7"/>
    </row>
    <row r="18" spans="1:11" s="8" customFormat="1" ht="11.25" x14ac:dyDescent="0.2">
      <c r="A18" s="33">
        <v>6</v>
      </c>
      <c r="B18" s="31" t="s">
        <v>55</v>
      </c>
      <c r="C18" s="34" t="s">
        <v>45</v>
      </c>
      <c r="D18" s="47">
        <v>4000</v>
      </c>
      <c r="E18" s="49">
        <v>4.0999999999999996</v>
      </c>
      <c r="F18" s="58"/>
      <c r="G18" s="35" t="str">
        <f t="shared" si="0"/>
        <v/>
      </c>
      <c r="H18" s="40"/>
      <c r="K18" s="7"/>
    </row>
    <row r="19" spans="1:11" s="27" customFormat="1" ht="9" x14ac:dyDescent="0.2">
      <c r="A19" s="36"/>
      <c r="E19" s="45"/>
      <c r="F19" s="63" t="s">
        <v>26</v>
      </c>
      <c r="G19" s="64"/>
      <c r="H19" s="41"/>
    </row>
    <row r="20" spans="1:11" ht="14.25" customHeight="1" x14ac:dyDescent="0.2">
      <c r="F20" s="65" t="str">
        <f>IF(SUM(G13:G18)=0,"",SUM(G13:G18))</f>
        <v/>
      </c>
      <c r="G20" s="66"/>
      <c r="H20" s="42"/>
    </row>
    <row r="21" spans="1:11" s="37" customFormat="1" ht="9" x14ac:dyDescent="0.2">
      <c r="A21" s="60" t="str">
        <f>" - "&amp;Dados!B23</f>
        <v xml:space="preserve"> - O objeto será realizado junto a Secretaria obedecendo ao detalhamento na íntegra do termo de referência.</v>
      </c>
      <c r="B21" s="60"/>
      <c r="C21" s="60"/>
      <c r="D21" s="60"/>
      <c r="E21" s="60"/>
      <c r="F21" s="60"/>
      <c r="G21" s="60"/>
      <c r="H21" s="43"/>
    </row>
    <row r="22" spans="1:11" s="37" customFormat="1" ht="21.75" customHeight="1" x14ac:dyDescent="0.2">
      <c r="A22" s="60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2" s="60"/>
      <c r="C22" s="60"/>
      <c r="D22" s="60"/>
      <c r="E22" s="60"/>
      <c r="F22" s="60"/>
      <c r="G22" s="60"/>
      <c r="H22" s="43"/>
    </row>
    <row r="23" spans="1:11" s="37" customFormat="1" ht="9" x14ac:dyDescent="0.2">
      <c r="A23" s="60" t="str">
        <f>" - "&amp;Dados!B25</f>
        <v xml:space="preserve"> - O pagamento do objeto de que trata o PREGÃO ELETRÔNICO 048/2025, será efetuado pela Tesouraria da Prefeitura Municipal de Sumidouro.</v>
      </c>
      <c r="B23" s="60"/>
      <c r="C23" s="60"/>
      <c r="D23" s="60"/>
      <c r="E23" s="60"/>
      <c r="F23" s="60"/>
      <c r="G23" s="60"/>
      <c r="H23" s="43"/>
    </row>
    <row r="24" spans="1:11" s="27" customFormat="1" ht="9" x14ac:dyDescent="0.2">
      <c r="A24" s="60" t="str">
        <f>" - "&amp;Dados!B26</f>
        <v xml:space="preserve"> - Proposta válida por 60 (sessenta) dias</v>
      </c>
      <c r="B24" s="60"/>
      <c r="C24" s="60"/>
      <c r="D24" s="60"/>
      <c r="E24" s="60"/>
      <c r="F24" s="60"/>
      <c r="G24" s="60"/>
      <c r="H24" s="41"/>
    </row>
  </sheetData>
  <sheetProtection algorithmName="SHA-512" hashValue="qo4mXKv4EIhAYHmY0+06fLTeRrLpZbDB+9apTDd/AOEkyHTpUUfICvjBkKrcWPHqgfzBr040aZg68/h0Oo5fCg==" saltValue="57u0PSWtHhsvRjFE8ISy8w==" spinCount="100000" sheet="1" objects="1" scenarios="1"/>
  <autoFilter ref="A11:G24" xr:uid="{00000000-0009-0000-0000-000000000000}"/>
  <mergeCells count="15">
    <mergeCell ref="C6:D6"/>
    <mergeCell ref="E6:F6"/>
    <mergeCell ref="A2:G2"/>
    <mergeCell ref="A3:G3"/>
    <mergeCell ref="A4:G4"/>
    <mergeCell ref="A5:G5"/>
    <mergeCell ref="A21:G21"/>
    <mergeCell ref="A22:G22"/>
    <mergeCell ref="A23:G23"/>
    <mergeCell ref="B8:G8"/>
    <mergeCell ref="A24:G24"/>
    <mergeCell ref="B9:G9"/>
    <mergeCell ref="F19:G19"/>
    <mergeCell ref="F20:G20"/>
    <mergeCell ref="D10:G10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8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8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8">
    <cfRule type="cellIs" dxfId="7" priority="11" stopIfTrue="1" operator="equal">
      <formula>""</formula>
    </cfRule>
  </conditionalFormatting>
  <conditionalFormatting sqref="F19">
    <cfRule type="expression" dxfId="6" priority="1" stopIfTrue="1">
      <formula>IF($J19="Empate",IF(H19=1,TRUE(),FALSE()),FALSE())</formula>
    </cfRule>
    <cfRule type="expression" dxfId="5" priority="2" stopIfTrue="1">
      <formula>IF(H19="&gt;",FALSE(),IF(H19&gt;0,TRUE(),FALSE()))</formula>
    </cfRule>
    <cfRule type="expression" dxfId="4" priority="3" stopIfTrue="1">
      <formula>IF(H19="&gt;",TRUE(),FALSE())</formula>
    </cfRule>
  </conditionalFormatting>
  <conditionalFormatting sqref="F20">
    <cfRule type="expression" dxfId="3" priority="4" stopIfTrue="1">
      <formula>IF($J19="OK",IF(H19=1,TRUE(),FALSE()),FALSE())</formula>
    </cfRule>
    <cfRule type="expression" dxfId="2" priority="5" stopIfTrue="1">
      <formula>IF($J19="Empate",IF(H19=1,TRUE(),FALSE()),FALSE())</formula>
    </cfRule>
    <cfRule type="expression" dxfId="1" priority="6" stopIfTrue="1">
      <formula>IF($J19="Empate",IF(H19=2,TRUE(),FALSE()),FALSE())</formula>
    </cfRule>
  </conditionalFormatting>
  <conditionalFormatting sqref="G13:G18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5" width="39.140625" customWidth="1"/>
    <col min="6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6" t="s">
        <v>41</v>
      </c>
      <c r="E1" s="4"/>
      <c r="F1" s="4"/>
      <c r="G1" s="4"/>
    </row>
    <row r="2" spans="1:7" x14ac:dyDescent="0.2">
      <c r="A2" s="16" t="s">
        <v>10</v>
      </c>
      <c r="B2" s="56" t="s">
        <v>49</v>
      </c>
      <c r="E2" s="4"/>
      <c r="F2" s="4"/>
      <c r="G2" s="4"/>
    </row>
    <row r="3" spans="1:7" x14ac:dyDescent="0.2">
      <c r="A3" s="16" t="s">
        <v>11</v>
      </c>
      <c r="B3" s="56" t="s">
        <v>39</v>
      </c>
      <c r="C3" s="5"/>
      <c r="E3" s="52"/>
      <c r="F3" s="4"/>
      <c r="G3" s="4"/>
    </row>
    <row r="4" spans="1:7" x14ac:dyDescent="0.2">
      <c r="A4" s="16" t="s">
        <v>12</v>
      </c>
      <c r="B4" s="56" t="s">
        <v>56</v>
      </c>
      <c r="C4" s="5"/>
      <c r="E4" s="52"/>
      <c r="F4" s="4"/>
      <c r="G4" s="4"/>
    </row>
    <row r="5" spans="1:7" x14ac:dyDescent="0.2">
      <c r="A5" s="16" t="s">
        <v>13</v>
      </c>
      <c r="B5" s="56" t="s">
        <v>42</v>
      </c>
      <c r="C5" s="5"/>
      <c r="E5" s="52"/>
      <c r="F5" s="4"/>
      <c r="G5" s="4"/>
    </row>
    <row r="6" spans="1:7" x14ac:dyDescent="0.2">
      <c r="A6" s="16" t="s">
        <v>30</v>
      </c>
      <c r="B6" s="57" t="s">
        <v>43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106908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54"/>
      <c r="D17" s="54"/>
      <c r="E17" s="54"/>
      <c r="F17" s="54"/>
      <c r="G17" s="5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7" t="s">
        <v>48</v>
      </c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21" t="s">
        <v>38</v>
      </c>
      <c r="E23" s="4"/>
      <c r="F23" s="4"/>
      <c r="G23" s="51"/>
    </row>
    <row r="24" spans="1:256" ht="63.75" x14ac:dyDescent="0.2">
      <c r="A24" s="20" t="s">
        <v>16</v>
      </c>
      <c r="B24" s="12" t="s">
        <v>36</v>
      </c>
      <c r="E24" s="4"/>
      <c r="F24" s="4"/>
      <c r="G24" s="51"/>
    </row>
    <row r="25" spans="1:256" ht="38.25" x14ac:dyDescent="0.2">
      <c r="A25" s="20" t="s">
        <v>17</v>
      </c>
      <c r="B25" s="57" t="s">
        <v>44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5" t="s">
        <v>35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2023-05-04T19:35:42Z</cp:lastPrinted>
  <dcterms:created xsi:type="dcterms:W3CDTF">2006-04-18T17:38:46Z</dcterms:created>
  <dcterms:modified xsi:type="dcterms:W3CDTF">2025-09-15T18:38:06Z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